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906_ЗЗЦ_неиз провод_смсп\ЗД Поставка провода неиз_смсп\"/>
    </mc:Choice>
  </mc:AlternateContent>
  <bookViews>
    <workbookView xWindow="0" yWindow="0" windowWidth="28800" windowHeight="13500"/>
  </bookViews>
  <sheets>
    <sheet name="Прил к ТЗ_неизолир.прово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K46" i="1"/>
  <c r="K47" i="1"/>
  <c r="K44" i="1"/>
  <c r="K38" i="1"/>
  <c r="K39" i="1"/>
  <c r="K40" i="1"/>
  <c r="K41" i="1"/>
  <c r="K42" i="1"/>
  <c r="K37" i="1"/>
  <c r="K35" i="1"/>
  <c r="K34" i="1"/>
  <c r="K31" i="1"/>
  <c r="K48" i="1" s="1"/>
  <c r="K32" i="1"/>
  <c r="K27" i="1"/>
  <c r="K28" i="1" s="1"/>
  <c r="K24" i="1"/>
  <c r="K23" i="1"/>
  <c r="K22" i="1"/>
  <c r="K21" i="1"/>
  <c r="K19" i="1"/>
  <c r="K14" i="1"/>
  <c r="K13" i="1"/>
  <c r="K12" i="1"/>
  <c r="K25" i="1" l="1"/>
  <c r="K17" i="1"/>
  <c r="K10" i="1"/>
  <c r="K49" i="1" s="1"/>
  <c r="G48" i="1" l="1"/>
</calcChain>
</file>

<file path=xl/sharedStrings.xml><?xml version="1.0" encoding="utf-8"?>
<sst xmlns="http://schemas.openxmlformats.org/spreadsheetml/2006/main" count="120" uniqueCount="47">
  <si>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</si>
  <si>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</si>
  <si>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</si>
  <si>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</si>
  <si>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</si>
  <si>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</si>
  <si>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</si>
  <si>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</si>
  <si>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</si>
  <si>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</si>
  <si>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</si>
  <si>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</si>
  <si>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</si>
  <si>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</si>
  <si>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</si>
  <si>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</si>
  <si>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Итого АО «Тюменьэнерго» на сумму:</t>
  </si>
  <si>
    <t xml:space="preserve">Начальник ОМТО УЛиМТО АО «Тюменьэнерго» </t>
  </si>
  <si>
    <t>Л.В. Добротворская</t>
  </si>
  <si>
    <t xml:space="preserve">Согласовано:    </t>
  </si>
  <si>
    <t>Начальник ДЭиР АО «Тюменьэнерго»</t>
  </si>
  <si>
    <t xml:space="preserve">А.В. Дьяков </t>
  </si>
  <si>
    <t>Кол-во
4 квартал 2017 года</t>
  </si>
  <si>
    <t>Кол-во
1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</si>
  <si>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</si>
  <si>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</si>
  <si>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</si>
  <si>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</si>
  <si>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</si>
  <si>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Провод</t>
  </si>
  <si>
    <t>АС-120/19</t>
  </si>
  <si>
    <t>АС-150/24</t>
  </si>
  <si>
    <t>АС-95/16</t>
  </si>
  <si>
    <t>т</t>
  </si>
  <si>
    <t>А-70</t>
  </si>
  <si>
    <t>АС-70/11</t>
  </si>
  <si>
    <t>АС-240/32</t>
  </si>
  <si>
    <t>АС-150/19</t>
  </si>
  <si>
    <t>АС-185/24</t>
  </si>
  <si>
    <t>А-35</t>
  </si>
  <si>
    <t>АС-185/29</t>
  </si>
  <si>
    <t>АС-35/6,2</t>
  </si>
  <si>
    <t>А-25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</si>
  <si>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</si>
  <si>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</si>
  <si>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СВЕДЕНИЯ О НАЧАЛЬНОЙ ЦЕНЕ</t>
  </si>
  <si>
    <t xml:space="preserve">Приложение к ТЗ на поставку неизолированного неизолированного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</si>
</sst>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 wrapText="1"/>
    </xf>
    <xf numFmtId="1" fontId="4" fillId="0" borderId="0" xfId="3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vertical="center" wrapText="1"/>
    </xf>
    <xf numFmtId="1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center" vertical="center" wrapText="1"/>
    </xf>
    <xf numFmtId="3" fontId="4" fillId="0" borderId="1" xfId="5" applyNumberFormat="1" applyFont="1" applyFill="1" applyBorder="1" applyAlignment="1">
      <alignment horizontal="center" vertical="center" wrapText="1"/>
    </xf>
    <xf numFmtId="4" fontId="4" fillId="0" borderId="1" xfId="10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4" fontId="2" fillId="0" borderId="1" xfId="8" applyNumberFormat="1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0" fontId="2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NumberFormat="1" applyFont="1" applyFill="1"/>
    <xf numFmtId="0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/>
    </xf>
    <xf numFmtId="0" fontId="4" fillId="0" borderId="0" xfId="1" applyFont="1" applyFill="1" applyAlignment="1">
      <alignment horizontal="justify" vertical="center"/>
    </xf>
    <xf numFmtId="0" fontId="2" fillId="0" borderId="0" xfId="2" applyFont="1" applyFill="1" applyAlignment="1">
      <alignment horizontal="center" vertical="center"/>
    </xf>
  </cellXfs>
  <cellStyles count="11">
    <cellStyle name="Обычный" xfId="0" builtinId="0"/>
    <cellStyle name="Обычный 14" xfId="8"/>
    <cellStyle name="Обычный 2" xfId="1"/>
    <cellStyle name="Обычный 2 2" xfId="9"/>
    <cellStyle name="Обычный 3" xfId="10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workbookViewId="0">
      <selection activeCell="A2" sqref="A2:I2"/>
    </sheetView>
  </sheetViews>
  <sheetFormatPr defaultColWidth="12.7109375" defaultRowHeight="15.75" x14ac:dyDescent="0.25"/>
  <cols>
    <col min="1" max="1" width="6.28515625" style="5" customWidth="1"/>
    <col min="2" max="2" width="11.85546875" style="5" customWidth="1"/>
    <col min="3" max="3" width="15.7109375" style="5" customWidth="1"/>
    <col min="4" max="4" width="20.42578125" style="5" customWidth="1"/>
    <col min="5" max="5" width="21.5703125" style="5" customWidth="1"/>
    <col min="6" max="6" width="10.28515625" style="5" customWidth="1"/>
    <col min="7" max="9" width="12.7109375" style="7"/>
    <col min="10" max="10" width="17.7109375" style="8" customWidth="1"/>
    <col min="11" max="11" width="20.85546875" style="8" customWidth="1"/>
    <col min="12" max="12" width="12.7109375" style="10"/>
    <col min="13" max="16384" width="12.7109375" style="5"/>
  </cols>
  <sheetData>
    <row r="1" spans="1:12" x14ac:dyDescent="0.25">
      <c r="F1" s="6"/>
      <c r="G1" s="6"/>
      <c r="H1" s="6"/>
      <c r="K1" s="9" t="s">
        <v>46</v>
      </c>
    </row>
    <row r="2" spans="1:12" ht="17.25" customHeight="1" x14ac:dyDescent="0.25">
      <c r="A2" s="69" t="s">
        <v>45</v>
      </c>
      <c r="B2" s="69"/>
      <c r="C2" s="69"/>
      <c r="D2" s="69"/>
      <c r="E2" s="69"/>
      <c r="F2" s="69"/>
      <c r="G2" s="69"/>
      <c r="H2" s="69"/>
      <c r="I2" s="69"/>
    </row>
    <row r="3" spans="1:12" ht="12.75" customHeight="1" x14ac:dyDescent="0.25">
      <c r="A3" s="1"/>
      <c r="B3" s="1"/>
      <c r="C3" s="1"/>
      <c r="D3" s="2"/>
      <c r="E3" s="2"/>
      <c r="F3" s="3"/>
      <c r="G3" s="4"/>
      <c r="H3" s="4"/>
      <c r="I3" s="4"/>
    </row>
    <row r="4" spans="1:12" ht="81" customHeight="1" x14ac:dyDescent="0.25">
      <c r="A4" s="11" t="s">
        <v>0</v>
      </c>
      <c r="B4" s="11" t="s">
        <v>27</v>
      </c>
      <c r="C4" s="12" t="s">
        <v>28</v>
      </c>
      <c r="D4" s="13" t="s">
        <v>1</v>
      </c>
      <c r="E4" s="13" t="s">
        <v>2</v>
      </c>
      <c r="F4" s="13" t="s">
        <v>3</v>
      </c>
      <c r="G4" s="14" t="s">
        <v>4</v>
      </c>
      <c r="H4" s="15" t="s">
        <v>22</v>
      </c>
      <c r="I4" s="15" t="s">
        <v>23</v>
      </c>
      <c r="J4" s="16" t="s">
        <v>43</v>
      </c>
      <c r="K4" s="16" t="s">
        <v>44</v>
      </c>
    </row>
    <row r="5" spans="1:12" ht="15.75" customHeight="1" x14ac:dyDescent="0.25">
      <c r="A5" s="17">
        <v>1</v>
      </c>
      <c r="B5" s="17">
        <v>2</v>
      </c>
      <c r="C5" s="18">
        <v>3</v>
      </c>
      <c r="D5" s="17">
        <v>4</v>
      </c>
      <c r="E5" s="17">
        <v>5</v>
      </c>
      <c r="F5" s="18">
        <v>6</v>
      </c>
      <c r="G5" s="17">
        <v>7</v>
      </c>
      <c r="H5" s="17">
        <v>8</v>
      </c>
      <c r="I5" s="18">
        <v>9</v>
      </c>
      <c r="J5" s="17">
        <v>10</v>
      </c>
      <c r="K5" s="17">
        <v>11</v>
      </c>
    </row>
    <row r="6" spans="1:12" ht="20.25" customHeight="1" x14ac:dyDescent="0.25">
      <c r="A6" s="19" t="s">
        <v>5</v>
      </c>
      <c r="B6" s="20"/>
      <c r="C6" s="20"/>
      <c r="D6" s="21"/>
      <c r="E6" s="21"/>
      <c r="F6" s="21"/>
      <c r="G6" s="22"/>
      <c r="H6" s="22"/>
      <c r="I6" s="21"/>
      <c r="J6" s="23"/>
      <c r="K6" s="23"/>
    </row>
    <row r="7" spans="1:12" ht="21" customHeight="1" x14ac:dyDescent="0.25">
      <c r="A7" s="24">
        <v>1</v>
      </c>
      <c r="B7" s="24">
        <v>1500</v>
      </c>
      <c r="C7" s="25">
        <v>101016520</v>
      </c>
      <c r="D7" s="26" t="s">
        <v>29</v>
      </c>
      <c r="E7" s="26" t="s">
        <v>32</v>
      </c>
      <c r="F7" s="27" t="s">
        <v>33</v>
      </c>
      <c r="G7" s="28">
        <v>1.2829999999999999</v>
      </c>
      <c r="H7" s="28">
        <v>1.2829999999999999</v>
      </c>
      <c r="I7" s="29"/>
      <c r="J7" s="30">
        <v>236913.33</v>
      </c>
      <c r="K7" s="30">
        <v>303959.80238999997</v>
      </c>
    </row>
    <row r="8" spans="1:12" ht="24.75" customHeight="1" x14ac:dyDescent="0.25">
      <c r="A8" s="24">
        <v>2</v>
      </c>
      <c r="B8" s="24">
        <v>1500</v>
      </c>
      <c r="C8" s="25">
        <v>101016512</v>
      </c>
      <c r="D8" s="26" t="s">
        <v>29</v>
      </c>
      <c r="E8" s="26" t="s">
        <v>30</v>
      </c>
      <c r="F8" s="27" t="s">
        <v>33</v>
      </c>
      <c r="G8" s="28">
        <v>2.379</v>
      </c>
      <c r="H8" s="28">
        <v>2.379</v>
      </c>
      <c r="I8" s="29"/>
      <c r="J8" s="30">
        <v>214385.95</v>
      </c>
      <c r="K8" s="23">
        <v>510024.18</v>
      </c>
    </row>
    <row r="9" spans="1:12" ht="18.75" customHeight="1" x14ac:dyDescent="0.25">
      <c r="A9" s="24">
        <v>3</v>
      </c>
      <c r="B9" s="24">
        <v>1500</v>
      </c>
      <c r="C9" s="25">
        <v>101016514</v>
      </c>
      <c r="D9" s="26" t="s">
        <v>29</v>
      </c>
      <c r="E9" s="26" t="s">
        <v>31</v>
      </c>
      <c r="F9" s="27" t="s">
        <v>33</v>
      </c>
      <c r="G9" s="28">
        <v>1.7969999999999999</v>
      </c>
      <c r="H9" s="28">
        <v>1.7969999999999999</v>
      </c>
      <c r="I9" s="29"/>
      <c r="J9" s="30">
        <v>212228.9</v>
      </c>
      <c r="K9" s="30">
        <v>381375.3333</v>
      </c>
    </row>
    <row r="10" spans="1:12" s="41" customFormat="1" ht="22.5" customHeight="1" x14ac:dyDescent="0.25">
      <c r="A10" s="31" t="s">
        <v>6</v>
      </c>
      <c r="B10" s="32"/>
      <c r="C10" s="32"/>
      <c r="D10" s="33"/>
      <c r="E10" s="34"/>
      <c r="F10" s="35"/>
      <c r="G10" s="36">
        <v>5.4589999999999996</v>
      </c>
      <c r="H10" s="37"/>
      <c r="I10" s="38"/>
      <c r="J10" s="39"/>
      <c r="K10" s="39">
        <f>SUM(K7:K9)</f>
        <v>1195359.3156900001</v>
      </c>
      <c r="L10" s="40"/>
    </row>
    <row r="11" spans="1:12" ht="21" customHeight="1" x14ac:dyDescent="0.25">
      <c r="A11" s="42" t="s">
        <v>7</v>
      </c>
      <c r="B11" s="43"/>
      <c r="C11" s="43"/>
      <c r="D11" s="44"/>
      <c r="E11" s="44"/>
      <c r="F11" s="44"/>
      <c r="G11" s="45"/>
      <c r="H11" s="44"/>
      <c r="I11" s="44"/>
      <c r="J11" s="23"/>
      <c r="K11" s="23"/>
    </row>
    <row r="12" spans="1:12" ht="22.5" customHeight="1" x14ac:dyDescent="0.25">
      <c r="A12" s="46">
        <v>1</v>
      </c>
      <c r="B12" s="46">
        <v>1200</v>
      </c>
      <c r="C12" s="47">
        <v>101016598</v>
      </c>
      <c r="D12" s="26" t="s">
        <v>29</v>
      </c>
      <c r="E12" s="26" t="s">
        <v>34</v>
      </c>
      <c r="F12" s="27" t="s">
        <v>33</v>
      </c>
      <c r="G12" s="28">
        <v>1.3999999999999999E-2</v>
      </c>
      <c r="H12" s="28"/>
      <c r="I12" s="28">
        <v>1.3999999999999999E-2</v>
      </c>
      <c r="J12" s="30">
        <v>258102.58</v>
      </c>
      <c r="K12" s="30">
        <f t="shared" ref="K12:K14" si="0">I12*J12</f>
        <v>3613.4361199999994</v>
      </c>
    </row>
    <row r="13" spans="1:12" ht="21" customHeight="1" x14ac:dyDescent="0.25">
      <c r="A13" s="46">
        <v>2</v>
      </c>
      <c r="B13" s="46">
        <v>1200</v>
      </c>
      <c r="C13" s="47">
        <v>101016613</v>
      </c>
      <c r="D13" s="26" t="s">
        <v>29</v>
      </c>
      <c r="E13" s="26" t="s">
        <v>35</v>
      </c>
      <c r="F13" s="27" t="s">
        <v>33</v>
      </c>
      <c r="G13" s="28">
        <v>0.112</v>
      </c>
      <c r="H13" s="28"/>
      <c r="I13" s="28">
        <v>0.112</v>
      </c>
      <c r="J13" s="30">
        <v>223768.12</v>
      </c>
      <c r="K13" s="30">
        <f t="shared" si="0"/>
        <v>25062.029439999998</v>
      </c>
    </row>
    <row r="14" spans="1:12" ht="17.25" customHeight="1" x14ac:dyDescent="0.25">
      <c r="A14" s="46">
        <v>3</v>
      </c>
      <c r="B14" s="46">
        <v>1200</v>
      </c>
      <c r="C14" s="47">
        <v>101016520</v>
      </c>
      <c r="D14" s="26" t="s">
        <v>29</v>
      </c>
      <c r="E14" s="26" t="s">
        <v>32</v>
      </c>
      <c r="F14" s="27" t="s">
        <v>33</v>
      </c>
      <c r="G14" s="28">
        <v>1.6E-2</v>
      </c>
      <c r="H14" s="28"/>
      <c r="I14" s="28">
        <v>1.6E-2</v>
      </c>
      <c r="J14" s="30">
        <v>236913.33</v>
      </c>
      <c r="K14" s="30">
        <f t="shared" si="0"/>
        <v>3790.61328</v>
      </c>
    </row>
    <row r="15" spans="1:12" ht="21.75" customHeight="1" x14ac:dyDescent="0.25">
      <c r="A15" s="46">
        <v>4</v>
      </c>
      <c r="B15" s="46">
        <v>1200</v>
      </c>
      <c r="C15" s="47">
        <v>101016512</v>
      </c>
      <c r="D15" s="26" t="s">
        <v>29</v>
      </c>
      <c r="E15" s="26" t="s">
        <v>30</v>
      </c>
      <c r="F15" s="27" t="s">
        <v>33</v>
      </c>
      <c r="G15" s="28">
        <v>8.0999999999999989E-2</v>
      </c>
      <c r="H15" s="28"/>
      <c r="I15" s="28">
        <v>8.0999999999999989E-2</v>
      </c>
      <c r="J15" s="30">
        <v>214385.95</v>
      </c>
      <c r="K15" s="23">
        <v>17365.259999999998</v>
      </c>
    </row>
    <row r="16" spans="1:12" ht="18" customHeight="1" x14ac:dyDescent="0.25">
      <c r="A16" s="46">
        <v>5</v>
      </c>
      <c r="B16" s="46">
        <v>1200</v>
      </c>
      <c r="C16" s="47">
        <v>101016514</v>
      </c>
      <c r="D16" s="26" t="s">
        <v>29</v>
      </c>
      <c r="E16" s="26" t="s">
        <v>31</v>
      </c>
      <c r="F16" s="27" t="s">
        <v>33</v>
      </c>
      <c r="G16" s="28">
        <v>0.30000000000000004</v>
      </c>
      <c r="H16" s="28"/>
      <c r="I16" s="28">
        <v>0.30000000000000004</v>
      </c>
      <c r="J16" s="30">
        <v>212228.9</v>
      </c>
      <c r="K16" s="23">
        <v>63668.67</v>
      </c>
    </row>
    <row r="17" spans="1:12" s="41" customFormat="1" ht="21" customHeight="1" x14ac:dyDescent="0.25">
      <c r="A17" s="31" t="s">
        <v>8</v>
      </c>
      <c r="B17" s="32"/>
      <c r="C17" s="32"/>
      <c r="D17" s="33"/>
      <c r="E17" s="34"/>
      <c r="F17" s="35"/>
      <c r="G17" s="36">
        <v>0.52300000000000002</v>
      </c>
      <c r="H17" s="37"/>
      <c r="I17" s="48"/>
      <c r="J17" s="39"/>
      <c r="K17" s="39">
        <f>SUM(K12:K16)</f>
        <v>113500.00883999999</v>
      </c>
      <c r="L17" s="40"/>
    </row>
    <row r="18" spans="1:12" ht="21" customHeight="1" x14ac:dyDescent="0.25">
      <c r="A18" s="42" t="s">
        <v>9</v>
      </c>
      <c r="B18" s="43"/>
      <c r="C18" s="43"/>
      <c r="D18" s="44"/>
      <c r="E18" s="44"/>
      <c r="F18" s="44"/>
      <c r="G18" s="45"/>
      <c r="H18" s="44"/>
      <c r="I18" s="44"/>
      <c r="J18" s="23"/>
      <c r="K18" s="23"/>
    </row>
    <row r="19" spans="1:12" ht="21.75" customHeight="1" x14ac:dyDescent="0.25">
      <c r="A19" s="46">
        <v>1</v>
      </c>
      <c r="B19" s="46">
        <v>1600</v>
      </c>
      <c r="C19" s="47">
        <v>101016520</v>
      </c>
      <c r="D19" s="26" t="s">
        <v>29</v>
      </c>
      <c r="E19" s="26" t="s">
        <v>32</v>
      </c>
      <c r="F19" s="27" t="s">
        <v>33</v>
      </c>
      <c r="G19" s="28">
        <v>2E-3</v>
      </c>
      <c r="H19" s="28"/>
      <c r="I19" s="28">
        <v>2E-3</v>
      </c>
      <c r="J19" s="30">
        <v>236913.33</v>
      </c>
      <c r="K19" s="30">
        <f t="shared" ref="K19" si="1">I19*J19</f>
        <v>473.82666</v>
      </c>
    </row>
    <row r="20" spans="1:12" ht="17.25" customHeight="1" x14ac:dyDescent="0.25">
      <c r="A20" s="46">
        <v>2</v>
      </c>
      <c r="B20" s="46">
        <v>1600</v>
      </c>
      <c r="C20" s="47">
        <v>101016512</v>
      </c>
      <c r="D20" s="26" t="s">
        <v>29</v>
      </c>
      <c r="E20" s="26" t="s">
        <v>30</v>
      </c>
      <c r="F20" s="27" t="s">
        <v>33</v>
      </c>
      <c r="G20" s="49">
        <v>0.38900000000000001</v>
      </c>
      <c r="H20" s="28"/>
      <c r="I20" s="28">
        <v>0.38900000000000001</v>
      </c>
      <c r="J20" s="30">
        <v>214385.95</v>
      </c>
      <c r="K20" s="30">
        <v>83396.149999999994</v>
      </c>
    </row>
    <row r="21" spans="1:12" ht="21" customHeight="1" x14ac:dyDescent="0.25">
      <c r="A21" s="46">
        <v>3</v>
      </c>
      <c r="B21" s="46">
        <v>1600</v>
      </c>
      <c r="C21" s="47">
        <v>101016605</v>
      </c>
      <c r="D21" s="26" t="s">
        <v>29</v>
      </c>
      <c r="E21" s="26" t="s">
        <v>37</v>
      </c>
      <c r="F21" s="27" t="s">
        <v>33</v>
      </c>
      <c r="G21" s="28">
        <v>2.1000000000000001E-2</v>
      </c>
      <c r="H21" s="28"/>
      <c r="I21" s="28">
        <v>2.1000000000000001E-2</v>
      </c>
      <c r="J21" s="30">
        <v>287486.94</v>
      </c>
      <c r="K21" s="30">
        <f t="shared" ref="K21:K24" si="2">I21*J21</f>
        <v>6037.2257400000008</v>
      </c>
    </row>
    <row r="22" spans="1:12" ht="22.5" customHeight="1" x14ac:dyDescent="0.25">
      <c r="A22" s="46">
        <v>4</v>
      </c>
      <c r="B22" s="46">
        <v>1600</v>
      </c>
      <c r="C22" s="47">
        <v>101016514</v>
      </c>
      <c r="D22" s="26" t="s">
        <v>29</v>
      </c>
      <c r="E22" s="26" t="s">
        <v>31</v>
      </c>
      <c r="F22" s="27" t="s">
        <v>33</v>
      </c>
      <c r="G22" s="28">
        <v>0.14699999999999999</v>
      </c>
      <c r="H22" s="28"/>
      <c r="I22" s="28">
        <v>0.14699999999999999</v>
      </c>
      <c r="J22" s="30">
        <v>212228.9</v>
      </c>
      <c r="K22" s="30">
        <f t="shared" si="2"/>
        <v>31197.648299999997</v>
      </c>
    </row>
    <row r="23" spans="1:12" ht="20.25" customHeight="1" x14ac:dyDescent="0.25">
      <c r="A23" s="46">
        <v>5</v>
      </c>
      <c r="B23" s="46">
        <v>1600</v>
      </c>
      <c r="C23" s="47">
        <v>101062179</v>
      </c>
      <c r="D23" s="26" t="s">
        <v>29</v>
      </c>
      <c r="E23" s="26" t="s">
        <v>38</v>
      </c>
      <c r="F23" s="27" t="s">
        <v>33</v>
      </c>
      <c r="G23" s="28">
        <v>5.6999999999999995E-2</v>
      </c>
      <c r="H23" s="28"/>
      <c r="I23" s="28">
        <v>5.6999999999999995E-2</v>
      </c>
      <c r="J23" s="30">
        <v>218894.72</v>
      </c>
      <c r="K23" s="30">
        <f t="shared" si="2"/>
        <v>12476.999039999999</v>
      </c>
    </row>
    <row r="24" spans="1:12" ht="18.75" customHeight="1" x14ac:dyDescent="0.25">
      <c r="A24" s="46">
        <v>6</v>
      </c>
      <c r="B24" s="46">
        <v>1600</v>
      </c>
      <c r="C24" s="47">
        <v>101016603</v>
      </c>
      <c r="D24" s="26" t="s">
        <v>29</v>
      </c>
      <c r="E24" s="26" t="s">
        <v>36</v>
      </c>
      <c r="F24" s="27" t="s">
        <v>33</v>
      </c>
      <c r="G24" s="28">
        <v>0.121</v>
      </c>
      <c r="H24" s="28"/>
      <c r="I24" s="28">
        <v>0.121</v>
      </c>
      <c r="J24" s="30">
        <v>234823.53999999998</v>
      </c>
      <c r="K24" s="30">
        <f t="shared" si="2"/>
        <v>28413.648339999996</v>
      </c>
    </row>
    <row r="25" spans="1:12" s="41" customFormat="1" ht="26.25" customHeight="1" x14ac:dyDescent="0.25">
      <c r="A25" s="31" t="s">
        <v>10</v>
      </c>
      <c r="B25" s="32"/>
      <c r="C25" s="32"/>
      <c r="D25" s="33"/>
      <c r="E25" s="34"/>
      <c r="F25" s="35"/>
      <c r="G25" s="36">
        <v>0.7370000000000001</v>
      </c>
      <c r="H25" s="37"/>
      <c r="I25" s="48"/>
      <c r="J25" s="30"/>
      <c r="K25" s="39">
        <f>SUM(K19:K24)</f>
        <v>161995.49807999999</v>
      </c>
      <c r="L25" s="40"/>
    </row>
    <row r="26" spans="1:12" ht="25.5" customHeight="1" x14ac:dyDescent="0.25">
      <c r="A26" s="42" t="s">
        <v>25</v>
      </c>
      <c r="B26" s="43"/>
      <c r="C26" s="43"/>
      <c r="D26" s="44"/>
      <c r="E26" s="44"/>
      <c r="F26" s="44"/>
      <c r="G26" s="45"/>
      <c r="H26" s="44"/>
      <c r="I26" s="44"/>
      <c r="J26" s="23"/>
      <c r="K26" s="23"/>
    </row>
    <row r="27" spans="1:12" ht="22.5" customHeight="1" x14ac:dyDescent="0.25">
      <c r="A27" s="46">
        <v>1</v>
      </c>
      <c r="B27" s="46">
        <v>1800</v>
      </c>
      <c r="C27" s="47">
        <v>101016512</v>
      </c>
      <c r="D27" s="26" t="s">
        <v>29</v>
      </c>
      <c r="E27" s="26" t="s">
        <v>30</v>
      </c>
      <c r="F27" s="27" t="s">
        <v>33</v>
      </c>
      <c r="G27" s="28">
        <v>0.32500000000000001</v>
      </c>
      <c r="H27" s="28"/>
      <c r="I27" s="28">
        <v>0.32500000000000001</v>
      </c>
      <c r="J27" s="30">
        <v>214385.95</v>
      </c>
      <c r="K27" s="30">
        <f>I27*J27</f>
        <v>69675.433750000011</v>
      </c>
    </row>
    <row r="28" spans="1:12" s="41" customFormat="1" ht="21.75" customHeight="1" x14ac:dyDescent="0.25">
      <c r="A28" s="31" t="s">
        <v>24</v>
      </c>
      <c r="B28" s="32"/>
      <c r="C28" s="32"/>
      <c r="D28" s="33"/>
      <c r="E28" s="34"/>
      <c r="F28" s="35"/>
      <c r="G28" s="36">
        <v>0.32500000000000001</v>
      </c>
      <c r="H28" s="37"/>
      <c r="I28" s="48"/>
      <c r="J28" s="39"/>
      <c r="K28" s="50">
        <f>SUM(K27)</f>
        <v>69675.433750000011</v>
      </c>
      <c r="L28" s="40"/>
    </row>
    <row r="29" spans="1:12" s="41" customFormat="1" ht="27" customHeight="1" x14ac:dyDescent="0.25">
      <c r="A29" s="31" t="s">
        <v>11</v>
      </c>
      <c r="B29" s="32"/>
      <c r="C29" s="32"/>
      <c r="D29" s="33"/>
      <c r="E29" s="34"/>
      <c r="F29" s="35"/>
      <c r="G29" s="36"/>
      <c r="H29" s="37"/>
      <c r="I29" s="37"/>
      <c r="J29" s="39"/>
      <c r="K29" s="39"/>
      <c r="L29" s="40"/>
    </row>
    <row r="30" spans="1:12" s="41" customFormat="1" ht="20.100000000000001" customHeight="1" x14ac:dyDescent="0.25">
      <c r="A30" s="31" t="s">
        <v>12</v>
      </c>
      <c r="B30" s="32"/>
      <c r="C30" s="32"/>
      <c r="D30" s="33"/>
      <c r="E30" s="34"/>
      <c r="F30" s="35"/>
      <c r="G30" s="36"/>
      <c r="H30" s="37"/>
      <c r="I30" s="37"/>
      <c r="J30" s="39"/>
      <c r="K30" s="39"/>
      <c r="L30" s="40"/>
    </row>
    <row r="31" spans="1:12" ht="25.5" customHeight="1" x14ac:dyDescent="0.25">
      <c r="A31" s="46">
        <v>1</v>
      </c>
      <c r="B31" s="46">
        <v>3500</v>
      </c>
      <c r="C31" s="47">
        <v>101016598</v>
      </c>
      <c r="D31" s="26" t="s">
        <v>29</v>
      </c>
      <c r="E31" s="26" t="s">
        <v>34</v>
      </c>
      <c r="F31" s="27" t="s">
        <v>33</v>
      </c>
      <c r="G31" s="28">
        <v>0.83700000000000019</v>
      </c>
      <c r="H31" s="28">
        <v>0.83700000000000019</v>
      </c>
      <c r="I31" s="28"/>
      <c r="J31" s="30">
        <v>258102.58</v>
      </c>
      <c r="K31" s="23">
        <f>G31*J31</f>
        <v>216031.85946000004</v>
      </c>
    </row>
    <row r="32" spans="1:12" ht="25.5" customHeight="1" x14ac:dyDescent="0.25">
      <c r="A32" s="46">
        <v>2</v>
      </c>
      <c r="B32" s="46">
        <v>3500</v>
      </c>
      <c r="C32" s="47">
        <v>101016613</v>
      </c>
      <c r="D32" s="26" t="s">
        <v>29</v>
      </c>
      <c r="E32" s="26" t="s">
        <v>35</v>
      </c>
      <c r="F32" s="27" t="s">
        <v>33</v>
      </c>
      <c r="G32" s="28">
        <v>9.5030000000000001</v>
      </c>
      <c r="H32" s="28">
        <v>9.5030000000000001</v>
      </c>
      <c r="I32" s="28"/>
      <c r="J32" s="30">
        <v>223768.12</v>
      </c>
      <c r="K32" s="23">
        <f>G32*J32</f>
        <v>2126468.4443600001</v>
      </c>
    </row>
    <row r="33" spans="1:12" s="41" customFormat="1" ht="27.75" customHeight="1" x14ac:dyDescent="0.25">
      <c r="A33" s="31" t="s">
        <v>26</v>
      </c>
      <c r="B33" s="32"/>
      <c r="C33" s="32"/>
      <c r="D33" s="33"/>
      <c r="E33" s="34"/>
      <c r="F33" s="35"/>
      <c r="G33" s="36"/>
      <c r="H33" s="37"/>
      <c r="I33" s="37"/>
      <c r="J33" s="39"/>
      <c r="K33" s="39"/>
      <c r="L33" s="40"/>
    </row>
    <row r="34" spans="1:12" ht="27" customHeight="1" x14ac:dyDescent="0.25">
      <c r="A34" s="46">
        <v>1</v>
      </c>
      <c r="B34" s="46">
        <v>3600</v>
      </c>
      <c r="C34" s="47">
        <v>101016598</v>
      </c>
      <c r="D34" s="26" t="s">
        <v>29</v>
      </c>
      <c r="E34" s="26" t="s">
        <v>34</v>
      </c>
      <c r="F34" s="27" t="s">
        <v>33</v>
      </c>
      <c r="G34" s="28">
        <v>8.0000000000000002E-3</v>
      </c>
      <c r="H34" s="28"/>
      <c r="I34" s="28">
        <v>8.0000000000000002E-3</v>
      </c>
      <c r="J34" s="30">
        <v>258102.58</v>
      </c>
      <c r="K34" s="23">
        <f>G34*J34</f>
        <v>2064.8206399999999</v>
      </c>
    </row>
    <row r="35" spans="1:12" ht="21" customHeight="1" x14ac:dyDescent="0.25">
      <c r="A35" s="46">
        <v>2</v>
      </c>
      <c r="B35" s="46">
        <v>3600</v>
      </c>
      <c r="C35" s="47">
        <v>101016613</v>
      </c>
      <c r="D35" s="26" t="s">
        <v>29</v>
      </c>
      <c r="E35" s="26" t="s">
        <v>35</v>
      </c>
      <c r="F35" s="27" t="s">
        <v>33</v>
      </c>
      <c r="G35" s="28">
        <v>0.27600000000000002</v>
      </c>
      <c r="H35" s="28"/>
      <c r="I35" s="28">
        <v>0.27600000000000002</v>
      </c>
      <c r="J35" s="30">
        <v>223768.12</v>
      </c>
      <c r="K35" s="23">
        <f>G35*J35</f>
        <v>61760.001120000001</v>
      </c>
    </row>
    <row r="36" spans="1:12" s="41" customFormat="1" ht="32.25" customHeight="1" x14ac:dyDescent="0.25">
      <c r="A36" s="31" t="s">
        <v>13</v>
      </c>
      <c r="B36" s="32"/>
      <c r="C36" s="32"/>
      <c r="D36" s="33"/>
      <c r="E36" s="34"/>
      <c r="F36" s="35"/>
      <c r="G36" s="36"/>
      <c r="H36" s="37"/>
      <c r="I36" s="37"/>
      <c r="J36" s="39"/>
      <c r="K36" s="39"/>
      <c r="L36" s="40"/>
    </row>
    <row r="37" spans="1:12" ht="18" customHeight="1" x14ac:dyDescent="0.25">
      <c r="A37" s="46">
        <v>1</v>
      </c>
      <c r="B37" s="46">
        <v>3300</v>
      </c>
      <c r="C37" s="47">
        <v>101035972</v>
      </c>
      <c r="D37" s="26" t="s">
        <v>29</v>
      </c>
      <c r="E37" s="26" t="s">
        <v>41</v>
      </c>
      <c r="F37" s="27" t="s">
        <v>33</v>
      </c>
      <c r="G37" s="28">
        <v>7.4999999999999997E-2</v>
      </c>
      <c r="H37" s="28"/>
      <c r="I37" s="28">
        <v>7.4999999999999997E-2</v>
      </c>
      <c r="J37" s="30">
        <v>236605.34</v>
      </c>
      <c r="K37" s="23">
        <f>G37*J37</f>
        <v>17745.4005</v>
      </c>
    </row>
    <row r="38" spans="1:12" ht="21" customHeight="1" x14ac:dyDescent="0.25">
      <c r="A38" s="46">
        <v>2</v>
      </c>
      <c r="B38" s="46">
        <v>3300</v>
      </c>
      <c r="C38" s="47">
        <v>101016613</v>
      </c>
      <c r="D38" s="26" t="s">
        <v>29</v>
      </c>
      <c r="E38" s="26" t="s">
        <v>35</v>
      </c>
      <c r="F38" s="27" t="s">
        <v>33</v>
      </c>
      <c r="G38" s="28">
        <v>0.376</v>
      </c>
      <c r="H38" s="28"/>
      <c r="I38" s="28">
        <v>0.376</v>
      </c>
      <c r="J38" s="30">
        <v>223768.12</v>
      </c>
      <c r="K38" s="23">
        <f t="shared" ref="K38:K42" si="3">G38*J38</f>
        <v>84136.813119999992</v>
      </c>
    </row>
    <row r="39" spans="1:12" ht="18.75" customHeight="1" x14ac:dyDescent="0.25">
      <c r="A39" s="46">
        <v>3</v>
      </c>
      <c r="B39" s="46">
        <v>3300</v>
      </c>
      <c r="C39" s="47">
        <v>101016512</v>
      </c>
      <c r="D39" s="26" t="s">
        <v>29</v>
      </c>
      <c r="E39" s="26" t="s">
        <v>30</v>
      </c>
      <c r="F39" s="27" t="s">
        <v>33</v>
      </c>
      <c r="G39" s="28">
        <v>0.53</v>
      </c>
      <c r="H39" s="28"/>
      <c r="I39" s="28">
        <v>0.53</v>
      </c>
      <c r="J39" s="30">
        <v>214385.95</v>
      </c>
      <c r="K39" s="23">
        <f t="shared" si="3"/>
        <v>113624.55350000001</v>
      </c>
    </row>
    <row r="40" spans="1:12" ht="22.5" customHeight="1" x14ac:dyDescent="0.25">
      <c r="A40" s="46">
        <v>4</v>
      </c>
      <c r="B40" s="46">
        <v>3300</v>
      </c>
      <c r="C40" s="47">
        <v>101016514</v>
      </c>
      <c r="D40" s="26" t="s">
        <v>29</v>
      </c>
      <c r="E40" s="26" t="s">
        <v>31</v>
      </c>
      <c r="F40" s="27" t="s">
        <v>33</v>
      </c>
      <c r="G40" s="28">
        <v>0.15</v>
      </c>
      <c r="H40" s="28"/>
      <c r="I40" s="28">
        <v>0.15</v>
      </c>
      <c r="J40" s="30">
        <v>212228.9</v>
      </c>
      <c r="K40" s="23">
        <f t="shared" si="3"/>
        <v>31834.334999999999</v>
      </c>
    </row>
    <row r="41" spans="1:12" ht="20.25" customHeight="1" x14ac:dyDescent="0.25">
      <c r="A41" s="46">
        <v>5</v>
      </c>
      <c r="B41" s="46">
        <v>3300</v>
      </c>
      <c r="C41" s="47">
        <v>101016607</v>
      </c>
      <c r="D41" s="26" t="s">
        <v>29</v>
      </c>
      <c r="E41" s="26" t="s">
        <v>40</v>
      </c>
      <c r="F41" s="27" t="s">
        <v>33</v>
      </c>
      <c r="G41" s="28">
        <v>0.13500000000000001</v>
      </c>
      <c r="H41" s="28"/>
      <c r="I41" s="28">
        <v>0.13500000000000001</v>
      </c>
      <c r="J41" s="30">
        <v>211290.8</v>
      </c>
      <c r="K41" s="23">
        <f t="shared" si="3"/>
        <v>28524.258000000002</v>
      </c>
    </row>
    <row r="42" spans="1:12" ht="18.75" customHeight="1" x14ac:dyDescent="0.25">
      <c r="A42" s="46">
        <v>6</v>
      </c>
      <c r="B42" s="46">
        <v>3300</v>
      </c>
      <c r="C42" s="47">
        <v>101016603</v>
      </c>
      <c r="D42" s="26" t="s">
        <v>29</v>
      </c>
      <c r="E42" s="26" t="s">
        <v>36</v>
      </c>
      <c r="F42" s="27" t="s">
        <v>33</v>
      </c>
      <c r="G42" s="28">
        <v>0.23699999999999999</v>
      </c>
      <c r="H42" s="28"/>
      <c r="I42" s="28">
        <v>0.23699999999999999</v>
      </c>
      <c r="J42" s="30">
        <v>234823.53999999998</v>
      </c>
      <c r="K42" s="23">
        <f t="shared" si="3"/>
        <v>55653.17897999999</v>
      </c>
    </row>
    <row r="43" spans="1:12" s="41" customFormat="1" ht="27" customHeight="1" x14ac:dyDescent="0.25">
      <c r="A43" s="31" t="s">
        <v>14</v>
      </c>
      <c r="B43" s="32"/>
      <c r="C43" s="32"/>
      <c r="D43" s="33"/>
      <c r="E43" s="34"/>
      <c r="F43" s="35"/>
      <c r="G43" s="36"/>
      <c r="H43" s="37"/>
      <c r="I43" s="37"/>
      <c r="J43" s="39"/>
      <c r="K43" s="39"/>
      <c r="L43" s="40"/>
    </row>
    <row r="44" spans="1:12" ht="21.75" customHeight="1" x14ac:dyDescent="0.25">
      <c r="A44" s="46">
        <v>1</v>
      </c>
      <c r="B44" s="46">
        <v>3400</v>
      </c>
      <c r="C44" s="47">
        <v>101048261</v>
      </c>
      <c r="D44" s="26" t="s">
        <v>29</v>
      </c>
      <c r="E44" s="26" t="s">
        <v>42</v>
      </c>
      <c r="F44" s="27" t="s">
        <v>33</v>
      </c>
      <c r="G44" s="28">
        <v>0.13800000000000001</v>
      </c>
      <c r="H44" s="28">
        <v>0.13800000000000001</v>
      </c>
      <c r="I44" s="28"/>
      <c r="J44" s="30">
        <v>284398.89</v>
      </c>
      <c r="K44" s="23">
        <f>G44*J44</f>
        <v>39247.046820000003</v>
      </c>
    </row>
    <row r="45" spans="1:12" ht="18" customHeight="1" x14ac:dyDescent="0.25">
      <c r="A45" s="46">
        <v>2</v>
      </c>
      <c r="B45" s="46">
        <v>3400</v>
      </c>
      <c r="C45" s="47">
        <v>101016497</v>
      </c>
      <c r="D45" s="26" t="s">
        <v>29</v>
      </c>
      <c r="E45" s="26" t="s">
        <v>39</v>
      </c>
      <c r="F45" s="27" t="s">
        <v>33</v>
      </c>
      <c r="G45" s="28">
        <v>0.157</v>
      </c>
      <c r="H45" s="28">
        <v>0.157</v>
      </c>
      <c r="I45" s="28"/>
      <c r="J45" s="30">
        <v>289698.27</v>
      </c>
      <c r="K45" s="23">
        <f t="shared" ref="K45:K47" si="4">G45*J45</f>
        <v>45482.628390000005</v>
      </c>
    </row>
    <row r="46" spans="1:12" ht="23.25" customHeight="1" x14ac:dyDescent="0.25">
      <c r="A46" s="46">
        <v>3</v>
      </c>
      <c r="B46" s="46">
        <v>3400</v>
      </c>
      <c r="C46" s="47">
        <v>101016598</v>
      </c>
      <c r="D46" s="26" t="s">
        <v>29</v>
      </c>
      <c r="E46" s="26" t="s">
        <v>34</v>
      </c>
      <c r="F46" s="27" t="s">
        <v>33</v>
      </c>
      <c r="G46" s="28">
        <v>0.22200000000000003</v>
      </c>
      <c r="H46" s="28">
        <v>0.22200000000000003</v>
      </c>
      <c r="I46" s="28"/>
      <c r="J46" s="30">
        <v>258102.58</v>
      </c>
      <c r="K46" s="23">
        <f t="shared" si="4"/>
        <v>57298.772760000007</v>
      </c>
    </row>
    <row r="47" spans="1:12" ht="20.25" customHeight="1" x14ac:dyDescent="0.25">
      <c r="A47" s="46">
        <v>4</v>
      </c>
      <c r="B47" s="46">
        <v>3400</v>
      </c>
      <c r="C47" s="47">
        <v>101016514</v>
      </c>
      <c r="D47" s="26" t="s">
        <v>29</v>
      </c>
      <c r="E47" s="26" t="s">
        <v>31</v>
      </c>
      <c r="F47" s="27" t="s">
        <v>33</v>
      </c>
      <c r="G47" s="28">
        <v>5.0000000000000001E-3</v>
      </c>
      <c r="H47" s="28">
        <v>5.0000000000000001E-3</v>
      </c>
      <c r="I47" s="28"/>
      <c r="J47" s="30">
        <v>212228.9</v>
      </c>
      <c r="K47" s="23">
        <f t="shared" si="4"/>
        <v>1061.1444999999999</v>
      </c>
    </row>
    <row r="48" spans="1:12" s="41" customFormat="1" ht="30.75" customHeight="1" x14ac:dyDescent="0.25">
      <c r="A48" s="31" t="s">
        <v>15</v>
      </c>
      <c r="B48" s="32"/>
      <c r="C48" s="32"/>
      <c r="D48" s="33"/>
      <c r="E48" s="34"/>
      <c r="F48" s="35"/>
      <c r="G48" s="36">
        <f>SUM(G31:G47)</f>
        <v>12.648999999999997</v>
      </c>
      <c r="H48" s="37"/>
      <c r="I48" s="48"/>
      <c r="J48" s="39"/>
      <c r="K48" s="39">
        <f>SUM(K31:K47)</f>
        <v>2880933.25715</v>
      </c>
      <c r="L48" s="40"/>
    </row>
    <row r="49" spans="1:12" s="41" customFormat="1" ht="24.75" customHeight="1" x14ac:dyDescent="0.25">
      <c r="A49" s="31" t="s">
        <v>16</v>
      </c>
      <c r="B49" s="32"/>
      <c r="C49" s="32"/>
      <c r="D49" s="33"/>
      <c r="E49" s="34"/>
      <c r="F49" s="35"/>
      <c r="G49" s="36"/>
      <c r="H49" s="37"/>
      <c r="I49" s="39"/>
      <c r="J49" s="39"/>
      <c r="K49" s="39">
        <f>K10+K17+K25+K28+K48</f>
        <v>4421463.51351</v>
      </c>
      <c r="L49" s="40"/>
    </row>
    <row r="50" spans="1:12" s="41" customFormat="1" x14ac:dyDescent="0.25">
      <c r="A50" s="51"/>
      <c r="B50" s="51"/>
      <c r="C50" s="51"/>
      <c r="D50" s="51"/>
      <c r="E50" s="52"/>
      <c r="F50" s="53"/>
      <c r="G50" s="54"/>
      <c r="H50" s="54"/>
      <c r="I50" s="54"/>
      <c r="J50" s="55"/>
      <c r="K50" s="55"/>
      <c r="L50" s="40"/>
    </row>
    <row r="51" spans="1:12" x14ac:dyDescent="0.25">
      <c r="G51" s="56"/>
      <c r="H51" s="56"/>
    </row>
    <row r="52" spans="1:12" x14ac:dyDescent="0.25">
      <c r="A52" s="57"/>
      <c r="B52" s="57"/>
      <c r="C52" s="57"/>
      <c r="E52" s="58"/>
      <c r="F52" s="58"/>
      <c r="G52" s="59"/>
      <c r="H52" s="59"/>
      <c r="I52" s="59"/>
    </row>
    <row r="53" spans="1:12" x14ac:dyDescent="0.25">
      <c r="A53" s="60" t="s">
        <v>17</v>
      </c>
      <c r="B53" s="60"/>
      <c r="C53" s="60"/>
      <c r="D53" s="61"/>
      <c r="E53" s="62"/>
      <c r="F53" s="63"/>
      <c r="G53" s="64"/>
      <c r="H53" s="62"/>
      <c r="K53" s="65" t="s">
        <v>18</v>
      </c>
    </row>
    <row r="54" spans="1:12" ht="18.75" customHeight="1" x14ac:dyDescent="0.25">
      <c r="A54" s="62"/>
      <c r="B54" s="62"/>
      <c r="C54" s="62"/>
      <c r="D54" s="66"/>
      <c r="E54" s="62"/>
      <c r="F54" s="63"/>
      <c r="G54" s="64"/>
      <c r="H54" s="64"/>
      <c r="I54" s="62"/>
    </row>
    <row r="55" spans="1:12" x14ac:dyDescent="0.25">
      <c r="A55" s="67" t="s">
        <v>19</v>
      </c>
      <c r="B55" s="67"/>
      <c r="C55" s="67"/>
      <c r="D55" s="61"/>
      <c r="E55" s="62"/>
      <c r="F55" s="63"/>
      <c r="G55" s="64"/>
      <c r="H55" s="64"/>
      <c r="I55" s="62"/>
    </row>
    <row r="56" spans="1:12" x14ac:dyDescent="0.25">
      <c r="A56" s="67"/>
      <c r="B56" s="67"/>
      <c r="C56" s="67"/>
      <c r="D56" s="61"/>
      <c r="E56" s="62"/>
      <c r="F56" s="63"/>
      <c r="G56" s="64"/>
      <c r="H56" s="64"/>
      <c r="I56" s="62"/>
    </row>
    <row r="57" spans="1:12" x14ac:dyDescent="0.25">
      <c r="A57" s="60" t="s">
        <v>20</v>
      </c>
      <c r="B57" s="60"/>
      <c r="C57" s="60"/>
      <c r="D57" s="61"/>
      <c r="E57" s="62"/>
      <c r="F57" s="63"/>
      <c r="G57" s="64"/>
      <c r="H57" s="62"/>
      <c r="I57" s="5"/>
      <c r="K57" s="65" t="s">
        <v>21</v>
      </c>
    </row>
    <row r="58" spans="1:12" x14ac:dyDescent="0.25">
      <c r="D58" s="41"/>
    </row>
    <row r="59" spans="1:12" x14ac:dyDescent="0.25">
      <c r="D59" s="41"/>
    </row>
    <row r="62" spans="1:12" s="7" customFormat="1" x14ac:dyDescent="0.25">
      <c r="A62" s="5"/>
      <c r="B62" s="5"/>
      <c r="C62" s="5"/>
      <c r="D62" s="68"/>
      <c r="E62" s="5"/>
      <c r="F62" s="5"/>
      <c r="J62" s="8"/>
      <c r="K62" s="8"/>
      <c r="L62" s="10"/>
    </row>
    <row r="63" spans="1:12" s="7" customFormat="1" x14ac:dyDescent="0.25">
      <c r="A63" s="5"/>
      <c r="B63" s="5"/>
      <c r="C63" s="5"/>
      <c r="D63" s="5"/>
      <c r="E63" s="5"/>
      <c r="F63" s="5"/>
      <c r="J63" s="8"/>
      <c r="K63" s="8"/>
      <c r="L63" s="10"/>
    </row>
  </sheetData>
  <mergeCells count="1">
    <mergeCell ref="A2:I2"/>
  </mergeCells>
  <dataValidations count="1">
    <dataValidation type="list" allowBlank="1" showInputMessage="1" showErrorMessage="1" sqref="F27 F31:F32 F34:F35 F37:F42 F7:F9 F12:F16 F19:F24 F44:F47">
      <formula1>"баллон,бут.,г,кв.м,кг,комплект,куб.м,л,лист,м,набор,пара,пачка,пог.м,рулон,т,тыс.куб.м,упаковка,шт."</formula1>
    </dataValidation>
  </dataValidations>
  <pageMargins left="0.51181102362204722" right="0.31496062992125984" top="0.35433070866141736" bottom="0.55118110236220474" header="0.11811023622047245" footer="0.11811023622047245"/>
  <pageSetup paperSize="9" scale="8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к ТЗ_неизолир.провод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2017-10-04T12:33:22Z</cp:lastPrinted>
  <dcterms:created xsi:type="dcterms:W3CDTF">2017-08-29T06:28:44Z</dcterms:created>
  <dcterms:modified xsi:type="dcterms:W3CDTF">2017-10-06T09:49:32Z</dcterms:modified>
</cp:coreProperties>
</file>